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3" i="1"/>
  <c r="D43"/>
  <c r="E43"/>
  <c r="F43"/>
  <c r="F20"/>
  <c r="D49"/>
  <c r="E49"/>
  <c r="C49"/>
  <c r="C35"/>
  <c r="D35"/>
  <c r="E35"/>
  <c r="D39"/>
  <c r="E39"/>
  <c r="C39"/>
  <c r="D32"/>
  <c r="D27" s="1"/>
  <c r="E32"/>
  <c r="E27" s="1"/>
  <c r="E21" s="1"/>
  <c r="E20" s="1"/>
  <c r="E59" s="1"/>
  <c r="C32"/>
  <c r="C27" s="1"/>
  <c r="C21" s="1"/>
  <c r="C20" s="1"/>
  <c r="D24"/>
  <c r="D21" s="1"/>
  <c r="D20" s="1"/>
  <c r="E24"/>
  <c r="C24"/>
  <c r="D10"/>
  <c r="E10"/>
  <c r="C10"/>
  <c r="D8"/>
  <c r="E8"/>
  <c r="E7" s="1"/>
  <c r="C8"/>
  <c r="C59" l="1"/>
  <c r="D7"/>
  <c r="D59" s="1"/>
  <c r="C7"/>
</calcChain>
</file>

<file path=xl/sharedStrings.xml><?xml version="1.0" encoding="utf-8"?>
<sst xmlns="http://schemas.openxmlformats.org/spreadsheetml/2006/main" count="112" uniqueCount="112">
  <si>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</si>
  <si>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</si>
  <si>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</si>
  <si>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</si>
  <si>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</si>
  <si>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</si>
  <si>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</si>
  <si>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</si>
  <si>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</si>
  <si>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</si>
  <si>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</si>
  <si>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</si>
  <si>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</si>
  <si>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</si>
  <si>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</si>
  <si>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</si>
  <si>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</si>
  <si>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</si>
  <si>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 xml:space="preserve">Приложение 1 к проекту решения
районного Собрания Озинского
муниципального района 
Саратовской области
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</si>
  <si>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</si>
  <si>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</si>
  <si>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</si>
  <si>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</si>
  <si>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</si>
  <si>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</si>
  <si>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</si>
  <si>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</si>
  <si>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</si>
  <si>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</si>
  <si>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</si>
  <si>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</si>
  <si>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</si>
  <si>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</si>
  <si>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</si>
  <si>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</si>
  <si>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</si>
  <si>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</si>
  <si>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</si>
  <si>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</si>
  <si>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</si>
  <si>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</si>
  <si>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</si>
  <si>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</si>
  <si>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</si>
  <si>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</si>
  <si>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</si>
  <si>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</si>
  <si>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</si>
  <si>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</si>
  <si>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 xml:space="preserve">Субвенция бюджетам муниципальных районов на исполнение государственных полномочий по расчету и предоставлению дотаций поселениям 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</si>
  <si>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</si>
  <si>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</si>
  <si>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</si>
  <si>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660,6</t>
  </si>
  <si>
    <t>2 02 30024 05 0038 150</t>
  </si>
  <si>
    <t>-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</si>
  <si>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</si>
  <si>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</si>
  <si>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</si>
  <si>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</si>
  <si>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</si>
  <si>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</si>
  <si>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</si>
  <si>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</si>
  <si>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-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</si>
  <si>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144,2</t>
  </si>
  <si>
    <t>2 02 30024 05 0014 150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</si>
  <si>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</si>
  <si>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</si>
  <si>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</si>
  <si>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</si>
  <si>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</si>
  <si>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-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</si>
  <si>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3694,1</t>
  </si>
  <si>
    <t>2 02 30024 05 0028 150</t>
  </si>
  <si>
    <t>-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</si>
  <si>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1169,0</t>
  </si>
  <si>
    <t>2 02 30024 05 0029 150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</si>
  <si>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</si>
  <si>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</si>
  <si>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</si>
  <si>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</si>
  <si>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</si>
  <si>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</si>
  <si>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</si>
  <si>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</si>
  <si>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</si>
  <si>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</si>
  <si>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</si>
  <si>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</si>
  <si>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</si>
  <si>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</si>
  <si>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</si>
  <si>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</si>
  <si>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</si>
  <si>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</si>
  <si>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</si>
  <si>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</si>
  <si>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2 02 49999 05 0020 150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</si>
  <si>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</si>
  <si>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</si>
  <si>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</si>
  <si>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</si>
  <si>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Иные межбюджетные трансферты  бюджетам муниципальных районов области на оснащение и укрепление материально-технической базы образовательных организаций (дополнительное образование детей в сфере образования)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</si>
  <si>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</si>
  <si>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
в том числе на: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</si>
  <si>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</si>
  <si>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</si>
  <si>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-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</si>
  <si>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</si>
  <si>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</si>
  <si>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
в том числе на: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</si>
</sst>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4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topLeftCell="A55" zoomScale="88" zoomScaleNormal="88" workbookViewId="0">
      <selection activeCell="B46" sqref="B46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25" t="s">
        <v>18</v>
      </c>
      <c r="D1" s="26"/>
      <c r="E1" s="26"/>
      <c r="F1" s="26"/>
    </row>
    <row r="2" spans="1:6" ht="78.75" customHeight="1">
      <c r="A2" s="27" t="s">
        <v>104</v>
      </c>
      <c r="B2" s="27"/>
      <c r="C2" s="27"/>
      <c r="D2" s="27"/>
      <c r="E2" s="27"/>
      <c r="F2" s="27"/>
    </row>
    <row r="3" spans="1:6" ht="15.75" hidden="1" customHeight="1">
      <c r="A3" s="27"/>
      <c r="B3" s="27"/>
      <c r="C3" s="27"/>
      <c r="D3" s="27"/>
      <c r="E3" s="27"/>
      <c r="F3" s="27"/>
    </row>
    <row r="4" spans="1:6" ht="15.75" thickBot="1">
      <c r="D4" s="4" t="s">
        <v>11</v>
      </c>
      <c r="E4" s="4"/>
    </row>
    <row r="5" spans="1:6" ht="15.75" thickBot="1">
      <c r="A5" s="6" t="s">
        <v>19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11">
        <f>C8+C10+C13+C14+C15+C17+C18+C19</f>
        <v>52021.2</v>
      </c>
      <c r="D7" s="11">
        <f t="shared" ref="D7:E7" si="0">D8+D10+D13+D14+D15+D17+D18+D19</f>
        <v>53105.3</v>
      </c>
      <c r="E7" s="11">
        <f t="shared" si="0"/>
        <v>54827.9</v>
      </c>
    </row>
    <row r="8" spans="1:6" ht="15.75" thickBot="1">
      <c r="A8" s="9" t="s">
        <v>5</v>
      </c>
      <c r="B8" s="12" t="s">
        <v>6</v>
      </c>
      <c r="C8" s="11">
        <f>C9</f>
        <v>29637.9</v>
      </c>
      <c r="D8" s="11">
        <f t="shared" ref="D8:E8" si="1">D9</f>
        <v>30497.8</v>
      </c>
      <c r="E8" s="11">
        <f t="shared" si="1"/>
        <v>31991.8</v>
      </c>
    </row>
    <row r="9" spans="1:6" ht="15.75" thickBot="1">
      <c r="A9" s="9" t="s">
        <v>7</v>
      </c>
      <c r="B9" s="12" t="s">
        <v>20</v>
      </c>
      <c r="C9" s="13">
        <v>29637.9</v>
      </c>
      <c r="D9" s="13">
        <v>30497.8</v>
      </c>
      <c r="E9" s="13">
        <v>31991.8</v>
      </c>
    </row>
    <row r="10" spans="1:6" ht="15.75" thickBot="1">
      <c r="A10" s="9" t="s">
        <v>12</v>
      </c>
      <c r="B10" s="12" t="s">
        <v>21</v>
      </c>
      <c r="C10" s="11">
        <f>C11+C12</f>
        <v>3300</v>
      </c>
      <c r="D10" s="11">
        <f t="shared" ref="D10:E10" si="2">D11+D12</f>
        <v>3300</v>
      </c>
      <c r="E10" s="11">
        <f t="shared" si="2"/>
        <v>3300</v>
      </c>
    </row>
    <row r="11" spans="1:6" ht="15.75" thickBot="1">
      <c r="A11" s="14" t="s">
        <v>13</v>
      </c>
      <c r="B11" s="15" t="s">
        <v>14</v>
      </c>
      <c r="C11" s="13">
        <v>2500</v>
      </c>
      <c r="D11" s="13">
        <v>2500</v>
      </c>
      <c r="E11" s="13">
        <v>2500</v>
      </c>
    </row>
    <row r="12" spans="1:6" ht="63" customHeight="1" thickBot="1">
      <c r="A12" s="16" t="s">
        <v>101</v>
      </c>
      <c r="B12" s="17" t="s">
        <v>102</v>
      </c>
      <c r="C12" s="13">
        <v>800</v>
      </c>
      <c r="D12" s="13">
        <v>800</v>
      </c>
      <c r="E12" s="13">
        <v>800</v>
      </c>
    </row>
    <row r="13" spans="1:6" ht="15.75" thickBot="1">
      <c r="A13" s="9" t="s">
        <v>8</v>
      </c>
      <c r="B13" s="12" t="s">
        <v>22</v>
      </c>
      <c r="C13" s="11">
        <v>13293.3</v>
      </c>
      <c r="D13" s="11">
        <v>13466</v>
      </c>
      <c r="E13" s="11">
        <v>13643.1</v>
      </c>
    </row>
    <row r="14" spans="1:6" ht="15.75" thickBot="1">
      <c r="A14" s="9" t="s">
        <v>23</v>
      </c>
      <c r="B14" s="12" t="s">
        <v>24</v>
      </c>
      <c r="C14" s="11">
        <v>1800</v>
      </c>
      <c r="D14" s="11">
        <v>1850</v>
      </c>
      <c r="E14" s="11">
        <v>1900</v>
      </c>
    </row>
    <row r="15" spans="1:6">
      <c r="A15" s="28" t="s">
        <v>15</v>
      </c>
      <c r="B15" s="30" t="s">
        <v>25</v>
      </c>
      <c r="C15" s="28">
        <v>3100</v>
      </c>
      <c r="D15" s="28">
        <v>3100</v>
      </c>
      <c r="E15" s="28">
        <v>3100</v>
      </c>
    </row>
    <row r="16" spans="1:6" ht="28.5" customHeight="1" thickBot="1">
      <c r="A16" s="29"/>
      <c r="B16" s="31"/>
      <c r="C16" s="29"/>
      <c r="D16" s="29"/>
      <c r="E16" s="29"/>
    </row>
    <row r="17" spans="1:6" ht="29.25" thickBot="1">
      <c r="A17" s="9" t="s">
        <v>26</v>
      </c>
      <c r="B17" s="12" t="s">
        <v>27</v>
      </c>
      <c r="C17" s="11">
        <v>40</v>
      </c>
      <c r="D17" s="11">
        <v>41.5</v>
      </c>
      <c r="E17" s="11">
        <v>43</v>
      </c>
    </row>
    <row r="18" spans="1:6" ht="29.25" thickBot="1">
      <c r="A18" s="9" t="s">
        <v>16</v>
      </c>
      <c r="B18" s="12" t="s">
        <v>17</v>
      </c>
      <c r="C18" s="11">
        <v>350</v>
      </c>
      <c r="D18" s="11">
        <v>350</v>
      </c>
      <c r="E18" s="11">
        <v>350</v>
      </c>
    </row>
    <row r="19" spans="1:6" ht="29.25" thickBot="1">
      <c r="A19" s="9" t="s">
        <v>28</v>
      </c>
      <c r="B19" s="12" t="s">
        <v>29</v>
      </c>
      <c r="C19" s="11">
        <v>500</v>
      </c>
      <c r="D19" s="11">
        <v>500</v>
      </c>
      <c r="E19" s="11">
        <v>500</v>
      </c>
    </row>
    <row r="20" spans="1:6" ht="16.5" thickBot="1">
      <c r="A20" s="9" t="s">
        <v>30</v>
      </c>
      <c r="B20" s="12" t="s">
        <v>31</v>
      </c>
      <c r="C20" s="11">
        <f>C21</f>
        <v>400980.2</v>
      </c>
      <c r="D20" s="11">
        <f t="shared" ref="D20:F20" si="3">D21</f>
        <v>353747.7</v>
      </c>
      <c r="E20" s="11">
        <f t="shared" si="3"/>
        <v>355790.8</v>
      </c>
      <c r="F20" s="3">
        <f t="shared" si="3"/>
        <v>0</v>
      </c>
    </row>
    <row r="21" spans="1:6" ht="72" thickBot="1">
      <c r="A21" s="6" t="s">
        <v>9</v>
      </c>
      <c r="B21" s="18" t="s">
        <v>109</v>
      </c>
      <c r="C21" s="6">
        <f>C22+C23+C24+C27+C49</f>
        <v>400980.2</v>
      </c>
      <c r="D21" s="6">
        <f>D22+D23+D24+D27+D49</f>
        <v>353747.7</v>
      </c>
      <c r="E21" s="6">
        <f>E22+E23+E24+E27+E49</f>
        <v>355790.8</v>
      </c>
    </row>
    <row r="22" spans="1:6" ht="64.5" customHeight="1" thickBot="1">
      <c r="A22" s="9" t="s">
        <v>32</v>
      </c>
      <c r="B22" s="12" t="s">
        <v>33</v>
      </c>
      <c r="C22" s="11">
        <v>102189.5</v>
      </c>
      <c r="D22" s="11">
        <v>93312.8</v>
      </c>
      <c r="E22" s="11">
        <v>99690.9</v>
      </c>
    </row>
    <row r="23" spans="1:6" ht="57.75" thickBot="1">
      <c r="A23" s="6" t="s">
        <v>34</v>
      </c>
      <c r="B23" s="18" t="s">
        <v>35</v>
      </c>
      <c r="C23" s="8">
        <v>20991.1</v>
      </c>
      <c r="D23" s="8"/>
      <c r="E23" s="8"/>
    </row>
    <row r="24" spans="1:6" ht="49.5" customHeight="1" thickBot="1">
      <c r="A24" s="6" t="s">
        <v>36</v>
      </c>
      <c r="B24" s="18" t="s">
        <v>37</v>
      </c>
      <c r="C24" s="8">
        <f>C25+C26</f>
        <v>21658.1</v>
      </c>
      <c r="D24" s="8">
        <f t="shared" ref="D24:E24" si="4">D25+D26</f>
        <v>0</v>
      </c>
      <c r="E24" s="8">
        <f t="shared" si="4"/>
        <v>0</v>
      </c>
    </row>
    <row r="25" spans="1:6" ht="83.25" customHeight="1" thickBot="1">
      <c r="A25" s="16" t="s">
        <v>38</v>
      </c>
      <c r="B25" s="17" t="s">
        <v>39</v>
      </c>
      <c r="C25" s="19">
        <v>18033.5</v>
      </c>
      <c r="D25" s="19"/>
      <c r="E25" s="19"/>
    </row>
    <row r="26" spans="1:6" ht="83.25" customHeight="1" thickBot="1">
      <c r="A26" s="14" t="s">
        <v>40</v>
      </c>
      <c r="B26" s="15" t="s">
        <v>41</v>
      </c>
      <c r="C26" s="13">
        <v>3624.6</v>
      </c>
      <c r="D26" s="13"/>
      <c r="E26" s="13"/>
    </row>
    <row r="27" spans="1:6" ht="29.25" thickBot="1">
      <c r="A27" s="9" t="s">
        <v>42</v>
      </c>
      <c r="B27" s="12" t="s">
        <v>43</v>
      </c>
      <c r="C27" s="11">
        <f>C28+C29+C30+C31+C32+C35+C38+C39+C42+C43+C47+C48</f>
        <v>253127.8</v>
      </c>
      <c r="D27" s="11">
        <f>D28+D29+D30+D31+D32+D35+D38+D39+D42+D43+D47+D48</f>
        <v>253171.20000000001</v>
      </c>
      <c r="E27" s="11">
        <f t="shared" ref="E27" si="5">E28+E29+E30+E31+E32+E35+E38+E39+E42+E43+E47+E48</f>
        <v>253336.19999999998</v>
      </c>
    </row>
    <row r="28" spans="1:6" ht="83.25" customHeight="1" thickBot="1">
      <c r="A28" s="14" t="s">
        <v>44</v>
      </c>
      <c r="B28" s="15" t="s">
        <v>45</v>
      </c>
      <c r="C28" s="13">
        <v>199883.7</v>
      </c>
      <c r="D28" s="13">
        <v>199883.7</v>
      </c>
      <c r="E28" s="13">
        <v>199883.7</v>
      </c>
    </row>
    <row r="29" spans="1:6" ht="117" customHeight="1" thickBot="1">
      <c r="A29" s="16" t="s">
        <v>46</v>
      </c>
      <c r="B29" s="17" t="s">
        <v>47</v>
      </c>
      <c r="C29" s="19">
        <v>330.3</v>
      </c>
      <c r="D29" s="19">
        <v>330.3</v>
      </c>
      <c r="E29" s="19">
        <v>330.3</v>
      </c>
    </row>
    <row r="30" spans="1:6" ht="68.25" customHeight="1" thickBot="1">
      <c r="A30" s="14" t="s">
        <v>48</v>
      </c>
      <c r="B30" s="15" t="s">
        <v>49</v>
      </c>
      <c r="C30" s="13">
        <v>890.2</v>
      </c>
      <c r="D30" s="13">
        <v>907.7</v>
      </c>
      <c r="E30" s="13">
        <v>927</v>
      </c>
    </row>
    <row r="31" spans="1:6" ht="165.75" customHeight="1" thickBot="1">
      <c r="A31" s="14" t="s">
        <v>50</v>
      </c>
      <c r="B31" s="15" t="s">
        <v>51</v>
      </c>
      <c r="C31" s="13">
        <v>330.3</v>
      </c>
      <c r="D31" s="13">
        <v>330.3</v>
      </c>
      <c r="E31" s="13">
        <v>330.3</v>
      </c>
    </row>
    <row r="32" spans="1:6" ht="181.5" customHeight="1" thickBot="1">
      <c r="A32" s="6"/>
      <c r="B32" s="18" t="s">
        <v>107</v>
      </c>
      <c r="C32" s="6">
        <f>C33+C34</f>
        <v>818.6</v>
      </c>
      <c r="D32" s="6">
        <f t="shared" ref="D32:E32" si="6">D33+D34</f>
        <v>818.6</v>
      </c>
      <c r="E32" s="6">
        <f t="shared" si="6"/>
        <v>818.6</v>
      </c>
    </row>
    <row r="33" spans="1:6" ht="114.75" customHeight="1" thickBot="1">
      <c r="A33" s="16" t="s">
        <v>52</v>
      </c>
      <c r="B33" s="20" t="s">
        <v>108</v>
      </c>
      <c r="C33" s="19" t="s">
        <v>53</v>
      </c>
      <c r="D33" s="19">
        <v>660.6</v>
      </c>
      <c r="E33" s="19">
        <v>660.6</v>
      </c>
    </row>
    <row r="34" spans="1:6" ht="101.25" customHeight="1" thickBot="1">
      <c r="A34" s="14" t="s">
        <v>54</v>
      </c>
      <c r="B34" s="15" t="s">
        <v>55</v>
      </c>
      <c r="C34" s="13" t="s">
        <v>56</v>
      </c>
      <c r="D34" s="13">
        <v>158</v>
      </c>
      <c r="E34" s="13">
        <v>158</v>
      </c>
    </row>
    <row r="35" spans="1:6" ht="183" customHeight="1" thickBot="1">
      <c r="A35" s="6"/>
      <c r="B35" s="18" t="s">
        <v>106</v>
      </c>
      <c r="C35" s="6">
        <f>C36+C37</f>
        <v>1850.8</v>
      </c>
      <c r="D35" s="6">
        <f t="shared" ref="D35:E35" si="7">D36+D37</f>
        <v>1916.2</v>
      </c>
      <c r="E35" s="6">
        <f t="shared" si="7"/>
        <v>1982.8</v>
      </c>
    </row>
    <row r="36" spans="1:6" ht="53.25" customHeight="1" thickBot="1">
      <c r="A36" s="16" t="s">
        <v>57</v>
      </c>
      <c r="B36" s="17" t="s">
        <v>58</v>
      </c>
      <c r="C36" s="19">
        <v>330.3</v>
      </c>
      <c r="D36" s="19">
        <v>330.3</v>
      </c>
      <c r="E36" s="19">
        <v>330.3</v>
      </c>
    </row>
    <row r="37" spans="1:6" ht="54" customHeight="1" thickBot="1">
      <c r="A37" s="14" t="s">
        <v>59</v>
      </c>
      <c r="B37" s="15" t="s">
        <v>60</v>
      </c>
      <c r="C37" s="13">
        <v>1520.5</v>
      </c>
      <c r="D37" s="13">
        <v>1585.9</v>
      </c>
      <c r="E37" s="13">
        <v>1652.5</v>
      </c>
    </row>
    <row r="38" spans="1:6" ht="138.75" customHeight="1" thickBot="1">
      <c r="A38" s="16" t="s">
        <v>61</v>
      </c>
      <c r="B38" s="17" t="s">
        <v>62</v>
      </c>
      <c r="C38" s="19">
        <v>330.3</v>
      </c>
      <c r="D38" s="19">
        <v>330.3</v>
      </c>
      <c r="E38" s="19">
        <v>330.3</v>
      </c>
    </row>
    <row r="39" spans="1:6" ht="175.5" customHeight="1" thickBot="1">
      <c r="A39" s="6"/>
      <c r="B39" s="18" t="s">
        <v>111</v>
      </c>
      <c r="C39" s="6">
        <f>C40+C41</f>
        <v>3279.1</v>
      </c>
      <c r="D39" s="6">
        <f t="shared" ref="D39:E39" si="8">D40+D41</f>
        <v>3279.1</v>
      </c>
      <c r="E39" s="6">
        <f t="shared" si="8"/>
        <v>3279.1</v>
      </c>
    </row>
    <row r="40" spans="1:6" ht="147.75" customHeight="1" thickBot="1">
      <c r="A40" s="16" t="s">
        <v>63</v>
      </c>
      <c r="B40" s="17" t="s">
        <v>64</v>
      </c>
      <c r="C40" s="19" t="s">
        <v>65</v>
      </c>
      <c r="D40" s="19">
        <v>144.19999999999999</v>
      </c>
      <c r="E40" s="19">
        <v>144.19999999999999</v>
      </c>
    </row>
    <row r="41" spans="1:6" ht="99" customHeight="1" thickBot="1">
      <c r="A41" s="14" t="s">
        <v>66</v>
      </c>
      <c r="B41" s="15" t="s">
        <v>67</v>
      </c>
      <c r="C41" s="13" t="s">
        <v>68</v>
      </c>
      <c r="D41" s="13">
        <v>3134.9</v>
      </c>
      <c r="E41" s="13">
        <v>3134.9</v>
      </c>
    </row>
    <row r="42" spans="1:6" ht="100.5" customHeight="1" thickBot="1">
      <c r="A42" s="14" t="s">
        <v>69</v>
      </c>
      <c r="B42" s="15" t="s">
        <v>70</v>
      </c>
      <c r="C42" s="13">
        <v>330.3</v>
      </c>
      <c r="D42" s="13">
        <v>330.3</v>
      </c>
      <c r="E42" s="13">
        <v>330.3</v>
      </c>
    </row>
    <row r="43" spans="1:6" ht="379.5" customHeight="1" thickBot="1">
      <c r="A43" s="21"/>
      <c r="B43" s="22" t="s">
        <v>105</v>
      </c>
      <c r="C43" s="21">
        <f>C44+C45+C46</f>
        <v>5031</v>
      </c>
      <c r="D43" s="21">
        <f t="shared" ref="D43:F43" si="9">D44+D45+D46</f>
        <v>5031</v>
      </c>
      <c r="E43" s="21">
        <f t="shared" si="9"/>
        <v>5031</v>
      </c>
      <c r="F43" s="5">
        <f t="shared" si="9"/>
        <v>0</v>
      </c>
    </row>
    <row r="44" spans="1:6" ht="105.75" thickBot="1">
      <c r="A44" s="16" t="s">
        <v>71</v>
      </c>
      <c r="B44" s="17" t="s">
        <v>72</v>
      </c>
      <c r="C44" s="19" t="s">
        <v>73</v>
      </c>
      <c r="D44" s="19">
        <v>3694.1</v>
      </c>
      <c r="E44" s="19">
        <v>3694.1</v>
      </c>
    </row>
    <row r="45" spans="1:6" ht="116.25" customHeight="1" thickBot="1">
      <c r="A45" s="16" t="s">
        <v>74</v>
      </c>
      <c r="B45" s="17" t="s">
        <v>75</v>
      </c>
      <c r="C45" s="19" t="s">
        <v>76</v>
      </c>
      <c r="D45" s="19">
        <v>1169</v>
      </c>
      <c r="E45" s="19">
        <v>1169</v>
      </c>
    </row>
    <row r="46" spans="1:6" ht="201" customHeight="1" thickBot="1">
      <c r="A46" s="16" t="s">
        <v>77</v>
      </c>
      <c r="B46" s="17" t="s">
        <v>78</v>
      </c>
      <c r="C46" s="19">
        <v>167.9</v>
      </c>
      <c r="D46" s="19">
        <v>167.9</v>
      </c>
      <c r="E46" s="19">
        <v>167.9</v>
      </c>
    </row>
    <row r="47" spans="1:6" ht="80.25" customHeight="1" thickBot="1">
      <c r="A47" s="14" t="s">
        <v>79</v>
      </c>
      <c r="B47" s="15" t="s">
        <v>80</v>
      </c>
      <c r="C47" s="13">
        <v>39895.199999999997</v>
      </c>
      <c r="D47" s="13">
        <v>39895.199999999997</v>
      </c>
      <c r="E47" s="13">
        <v>39895.199999999997</v>
      </c>
    </row>
    <row r="48" spans="1:6" ht="147.75" customHeight="1" thickBot="1">
      <c r="A48" s="14" t="s">
        <v>81</v>
      </c>
      <c r="B48" s="15" t="s">
        <v>82</v>
      </c>
      <c r="C48" s="13">
        <v>158</v>
      </c>
      <c r="D48" s="13">
        <v>118.5</v>
      </c>
      <c r="E48" s="13">
        <v>197.6</v>
      </c>
    </row>
    <row r="49" spans="1:5" ht="50.25" customHeight="1" thickBot="1">
      <c r="A49" s="6" t="s">
        <v>83</v>
      </c>
      <c r="B49" s="23" t="s">
        <v>110</v>
      </c>
      <c r="C49" s="6">
        <f>C50+C51+C52+C53+C54+C55+C56+C57+C58</f>
        <v>3013.7000000000003</v>
      </c>
      <c r="D49" s="6">
        <f t="shared" ref="D49:E49" si="10">D50+D51+D52+D53+D54+D55+D56+D57+D58</f>
        <v>7263.7000000000007</v>
      </c>
      <c r="E49" s="6">
        <f t="shared" si="10"/>
        <v>2763.7000000000003</v>
      </c>
    </row>
    <row r="50" spans="1:5" ht="60.75" thickBot="1">
      <c r="A50" s="16" t="s">
        <v>84</v>
      </c>
      <c r="B50" s="17" t="s">
        <v>85</v>
      </c>
      <c r="C50" s="19">
        <v>792</v>
      </c>
      <c r="D50" s="19">
        <v>792</v>
      </c>
      <c r="E50" s="19">
        <v>792</v>
      </c>
    </row>
    <row r="51" spans="1:5" ht="116.25" customHeight="1" thickBot="1">
      <c r="A51" s="14" t="s">
        <v>86</v>
      </c>
      <c r="B51" s="15" t="s">
        <v>87</v>
      </c>
      <c r="C51" s="13">
        <v>22.3</v>
      </c>
      <c r="D51" s="13">
        <v>22.3</v>
      </c>
      <c r="E51" s="13">
        <v>22.3</v>
      </c>
    </row>
    <row r="52" spans="1:5" ht="100.5" customHeight="1" thickBot="1">
      <c r="A52" s="16" t="s">
        <v>88</v>
      </c>
      <c r="B52" s="17" t="s">
        <v>89</v>
      </c>
      <c r="C52" s="19">
        <v>500</v>
      </c>
      <c r="D52" s="19">
        <v>500</v>
      </c>
      <c r="E52" s="19">
        <v>500</v>
      </c>
    </row>
    <row r="53" spans="1:5" ht="52.5" customHeight="1" thickBot="1">
      <c r="A53" s="14" t="s">
        <v>90</v>
      </c>
      <c r="B53" s="15" t="s">
        <v>91</v>
      </c>
      <c r="C53" s="13">
        <v>600</v>
      </c>
      <c r="D53" s="13">
        <v>600</v>
      </c>
      <c r="E53" s="13">
        <v>600</v>
      </c>
    </row>
    <row r="54" spans="1:5" ht="60.75" thickBot="1">
      <c r="A54" s="14" t="s">
        <v>92</v>
      </c>
      <c r="B54" s="15" t="s">
        <v>93</v>
      </c>
      <c r="C54" s="13">
        <v>100</v>
      </c>
      <c r="D54" s="13">
        <v>100</v>
      </c>
      <c r="E54" s="13">
        <v>100</v>
      </c>
    </row>
    <row r="55" spans="1:5" ht="75.75" thickBot="1">
      <c r="A55" s="14" t="s">
        <v>94</v>
      </c>
      <c r="B55" s="15" t="s">
        <v>95</v>
      </c>
      <c r="C55" s="13">
        <v>300</v>
      </c>
      <c r="D55" s="13">
        <v>300</v>
      </c>
      <c r="E55" s="13">
        <v>300</v>
      </c>
    </row>
    <row r="56" spans="1:5" ht="116.25" customHeight="1" thickBot="1">
      <c r="A56" s="14" t="s">
        <v>96</v>
      </c>
      <c r="B56" s="15" t="s">
        <v>97</v>
      </c>
      <c r="C56" s="13">
        <v>449.4</v>
      </c>
      <c r="D56" s="13">
        <v>449.4</v>
      </c>
      <c r="E56" s="13">
        <v>449.4</v>
      </c>
    </row>
    <row r="57" spans="1:5" ht="116.25" customHeight="1" thickBot="1">
      <c r="A57" s="14"/>
      <c r="B57" s="15" t="s">
        <v>103</v>
      </c>
      <c r="C57" s="13">
        <v>250</v>
      </c>
      <c r="D57" s="13"/>
      <c r="E57" s="13"/>
    </row>
    <row r="58" spans="1:5" ht="102" customHeight="1" thickBot="1">
      <c r="A58" s="14" t="s">
        <v>98</v>
      </c>
      <c r="B58" s="15" t="s">
        <v>99</v>
      </c>
      <c r="C58" s="13"/>
      <c r="D58" s="13">
        <v>4500</v>
      </c>
      <c r="E58" s="13"/>
    </row>
    <row r="59" spans="1:5" ht="15.75" thickBot="1">
      <c r="A59" s="24"/>
      <c r="B59" s="12" t="s">
        <v>100</v>
      </c>
      <c r="C59" s="11">
        <f>C7+C20</f>
        <v>453001.4</v>
      </c>
      <c r="D59" s="11">
        <f t="shared" ref="D59:E59" si="11">D7+D20</f>
        <v>406853</v>
      </c>
      <c r="E59" s="11">
        <f t="shared" si="11"/>
        <v>410618.7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2021-11-11T05:48:02Z</dcterms:modified>
</cp:coreProperties>
</file>